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<sst xmlns="http://schemas.openxmlformats.org/spreadsheetml/2006/main" count="110" uniqueCount="94">
  <si>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</si>
  <si>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</si>
  <si>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北京市密云水库管理处</t>
  </si>
  <si>
    <t>项目名称</t>
  </si>
  <si>
    <t>密云水库展览馆-水生态保护与成果展厅建设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</si>
  <si>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</si>
  <si>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</si>
  <si>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</si>
  <si>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</si>
  <si>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</si>
  <si>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</si>
  <si>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</si>
  <si>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</si>
  <si>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</si>
  <si>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</si>
  <si>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</si>
  <si>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</si>
  <si>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</si>
  <si>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</si>
  <si>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</si>
  <si>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</si>
  <si>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</si>
  <si>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</si>
  <si>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在密云水库展览馆增设生态保护与成果展厅，用事物和造型展板展示水源涵养林的历史演变、湿地与生态系统多样性保护措施、有害生物防治、野生动物保护、护林防火等业务工作，用以达到倡导大众关注生态问题、提升环保意识，珍惜水资源、保护水生态。</t>
  </si>
  <si>
    <t>完成水生态保护与成果展厅建设，包括完成地面、吊顶改造；新建PVC文字展板、环形活体生态鱼缸、树形墙面结构、野生动物标本，整体沙盘等内容。通过该项目的实施，多维度展示水源涵养林从过去到现在的历史演变过程，展示湿地与生态系统多样性保护措施、有害生物防治工作、野生动物保护工作以及护林防火工作内容，使参观者直观的了解各项工作发展脉络和重要意义，认识到生态保护工作的复杂性和重要性，从而提升环保意识，珍惜水资源、保护水生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</si>
  <si>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</si>
  <si>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</si>
  <si>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</si>
  <si>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</si>
  <si>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</si>
  <si>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</si>
  <si>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</si>
  <si>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</si>
  <si>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</si>
  <si>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指标1：地面改造面积</t>
  </si>
  <si>
    <t>≥96.15平方米</t>
  </si>
  <si>
    <t>96.15平方米</t>
  </si>
  <si>
    <t>指标2：吊顶改造面积</t>
  </si>
  <si>
    <t>指标3：新建PVC文字展板面积</t>
  </si>
  <si>
    <t>≥2.56平方米</t>
  </si>
  <si>
    <t>2.56平方米</t>
  </si>
  <si>
    <t>指标4：新建地台内设假山面积</t>
  </si>
  <si>
    <t>≥3.84平方米</t>
  </si>
  <si>
    <t>3.84平方米</t>
  </si>
  <si>
    <t>指标5：新建环形活体生态鱼缸数量</t>
  </si>
  <si>
    <t>≥1套</t>
  </si>
  <si>
    <t>1套</t>
  </si>
  <si>
    <t>指标6：新建密云地图内含水库库形图面积</t>
  </si>
  <si>
    <t>≥0.315平方米</t>
  </si>
  <si>
    <t>3.2平方米</t>
  </si>
  <si>
    <t>“密云地图内含水库库形图”属于沙盘的构成部分，沙盘实际完成值为3.2平方米（包含0.315平米），下一步我处将继续规范指标设置。</t>
  </si>
  <si>
    <t>指标7：新建树形墙面结构面积</t>
  </si>
  <si>
    <t>≥15.3平方米</t>
  </si>
  <si>
    <t>15.3平方米</t>
  </si>
  <si>
    <t>指标8：新建野生动物标本数量</t>
  </si>
  <si>
    <t>≥6个</t>
  </si>
  <si>
    <t>5个</t>
  </si>
  <si>
    <t>预算评审审定标本数量为5个，绩效监控时未及时进行调整，下一步我处将规范绩效管理，规范指标设置及监控管理。</t>
  </si>
  <si>
    <t>指标9：新建圆形卫星地图面积</t>
  </si>
  <si>
    <t>≥2.38平方米</t>
  </si>
  <si>
    <t>2.38平方米</t>
  </si>
  <si>
    <t>指标10：新建整体沙盘数量</t>
  </si>
  <si>
    <t>质量
指标</t>
  </si>
  <si>
    <t>指标1：项目完工验收合格率</t>
  </si>
  <si>
    <t>= 100%</t>
  </si>
  <si>
    <t>指标2：新建及改造内容完成率</t>
  </si>
  <si>
    <t>指标3：新建设施有效运转率</t>
  </si>
  <si>
    <t>时效
指标</t>
  </si>
  <si>
    <t>指标1：项目完成时间</t>
  </si>
  <si>
    <t>≤12月</t>
  </si>
  <si>
    <t>12月</t>
  </si>
  <si>
    <t>指标2：组织实施时间</t>
  </si>
  <si>
    <t>2024年12月底前完成</t>
  </si>
  <si>
    <t>6月</t>
  </si>
  <si>
    <t>成本指标</t>
  </si>
  <si>
    <t>经济
成本
指标</t>
  </si>
  <si>
    <t>指标1：项目成本控制数</t>
  </si>
  <si>
    <t>≤81.240715万元</t>
  </si>
  <si>
    <t>81.240715万元</t>
  </si>
  <si>
    <t>效益
指标</t>
  </si>
  <si>
    <t>经济效益指标</t>
  </si>
  <si>
    <t>指标1：</t>
  </si>
  <si>
    <t>社会效益指标</t>
  </si>
  <si>
    <t>指标1：密云水库展览馆-水生态保护与成果展厅建设建成后，广大党员、干部和群众可以通过展览展示、理论授课、仪式教育等形式，更好地传承“密云水库精神”、重温革命历史，进一步坚定理想信念，强化使命担当，积极为推动密云水库绿色高质量发展贡献力量。</t>
  </si>
  <si>
    <t>优</t>
  </si>
  <si>
    <t>良</t>
  </si>
  <si>
    <t>该项目的实施提升了水生态保护的宣传科普作用。下一步，我处将结合展馆宣传运行和展示陈内容的管理，强化展览馆科普、教育形式，丰富馆内陈列，细化宣传方式，保障密云水库展览馆-水生态展厅的安全运行提高倡导大众关注生态问题的作用。</t>
  </si>
  <si>
    <t>生态效益指标</t>
  </si>
  <si>
    <t>可持续影响指标</t>
  </si>
  <si>
    <t>满意度指标</t>
  </si>
  <si>
    <t>服务对象满意度指标</t>
  </si>
  <si>
    <t>指标1：参观人员满意度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</si>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</sst>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宋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ajor"/>
    </font>
    <font>
      <sz val="9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="80" zoomScaleNormal="100" topLeftCell="A12" workbookViewId="0">
      <selection activeCell="K13" sqref="K13:L33"/>
    </sheetView>
  </sheetViews>
  <sheetFormatPr defaultColWidth="9" defaultRowHeight="14"/>
  <cols>
    <col min="1" max="1" width="5.12727272727273" style="2" customWidth="1"/>
    <col min="2" max="2" width="6" style="2" customWidth="1"/>
    <col min="3" max="3" width="7.75454545454545" style="2" customWidth="1"/>
    <col min="4" max="4" width="9" style="2"/>
    <col min="5" max="5" width="11.7545454545455" style="2" customWidth="1"/>
    <col min="6" max="6" width="10" style="2" customWidth="1"/>
    <col min="7" max="7" width="18.8727272727273" style="2" customWidth="1"/>
    <col min="8" max="8" width="13.7545454545455" style="2" customWidth="1"/>
    <col min="9" max="9" width="8" style="2" customWidth="1"/>
    <col min="10" max="10" width="10.2545454545455" style="2" customWidth="1"/>
    <col min="11" max="11" width="3.87272727272727" style="2" customWidth="1"/>
    <col min="12" max="12" width="4" style="2" customWidth="1"/>
    <col min="13" max="14" width="8.87272727272727" style="2" customWidth="1"/>
    <col min="15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60" customHeight="1" spans="1:14">
      <c r="A2" s="1" t="s">
        <v>1</v>
      </c>
      <c r="D2" s="4" t="s">
        <v>2</v>
      </c>
      <c r="E2" s="4"/>
      <c r="F2" s="4"/>
      <c r="G2" s="4"/>
      <c r="J2" s="23"/>
      <c r="K2" s="23"/>
      <c r="L2" s="23"/>
      <c r="M2" s="23"/>
      <c r="N2" s="23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f>SUM(E7:E9)</f>
        <v>81.240715</v>
      </c>
      <c r="F6" s="8">
        <f>SUM(F7:G9)</f>
        <v>81.240715</v>
      </c>
      <c r="G6" s="8">
        <f>SUM(G7:G9)</f>
        <v>0</v>
      </c>
      <c r="H6" s="8">
        <f>SUM(H7:I9)</f>
        <v>81.240715</v>
      </c>
      <c r="I6" s="8">
        <f>SUM(I7:I9)</f>
        <v>0</v>
      </c>
      <c r="J6" s="5">
        <v>10</v>
      </c>
      <c r="K6" s="5"/>
      <c r="L6" s="24">
        <f>ROUND(H6/F6,4)</f>
        <v>1</v>
      </c>
      <c r="M6" s="24"/>
      <c r="N6" s="5">
        <f>ROUND(J6*L6,2)</f>
        <v>10</v>
      </c>
    </row>
    <row r="7" ht="27.95" customHeight="1" spans="1:14">
      <c r="A7" s="5"/>
      <c r="B7" s="5"/>
      <c r="C7" s="5" t="s">
        <v>16</v>
      </c>
      <c r="D7" s="5"/>
      <c r="E7" s="8"/>
      <c r="F7" s="8"/>
      <c r="G7" s="8"/>
      <c r="H7" s="8"/>
      <c r="I7" s="8"/>
      <c r="J7" s="5" t="s">
        <v>17</v>
      </c>
      <c r="K7" s="5"/>
      <c r="L7" s="24"/>
      <c r="M7" s="24"/>
      <c r="N7" s="5" t="s">
        <v>17</v>
      </c>
    </row>
    <row r="8" ht="27.95" customHeight="1" spans="1:14">
      <c r="A8" s="5"/>
      <c r="B8" s="5"/>
      <c r="C8" s="5" t="s">
        <v>18</v>
      </c>
      <c r="D8" s="5"/>
      <c r="E8" s="8"/>
      <c r="F8" s="8"/>
      <c r="G8" s="8"/>
      <c r="H8" s="8"/>
      <c r="I8" s="8"/>
      <c r="J8" s="5" t="s">
        <v>17</v>
      </c>
      <c r="K8" s="5"/>
      <c r="L8" s="24"/>
      <c r="M8" s="24"/>
      <c r="N8" s="5" t="s">
        <v>17</v>
      </c>
    </row>
    <row r="9" ht="26.1" customHeight="1" spans="1:14">
      <c r="A9" s="5"/>
      <c r="B9" s="5"/>
      <c r="C9" s="5" t="s">
        <v>19</v>
      </c>
      <c r="D9" s="5"/>
      <c r="E9" s="9">
        <v>81.240715</v>
      </c>
      <c r="F9" s="8">
        <v>81.240715</v>
      </c>
      <c r="G9" s="8"/>
      <c r="H9" s="8">
        <v>81.240715</v>
      </c>
      <c r="I9" s="8"/>
      <c r="J9" s="5" t="s">
        <v>17</v>
      </c>
      <c r="K9" s="5"/>
      <c r="L9" s="24">
        <f>ROUND(H9/F9,4)</f>
        <v>1</v>
      </c>
      <c r="M9" s="24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40.25" customHeight="1" spans="1:14">
      <c r="A11" s="5"/>
      <c r="B11" s="5" t="s">
        <v>23</v>
      </c>
      <c r="C11" s="5"/>
      <c r="D11" s="5"/>
      <c r="E11" s="5"/>
      <c r="F11" s="5"/>
      <c r="G11" s="5"/>
      <c r="H11" s="10" t="s">
        <v>24</v>
      </c>
      <c r="I11" s="25"/>
      <c r="J11" s="25"/>
      <c r="K11" s="25"/>
      <c r="L11" s="25"/>
      <c r="M11" s="25"/>
      <c r="N11" s="26"/>
    </row>
    <row r="12" ht="40.5" customHeight="1" spans="1:14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3.1" customHeight="1" spans="1:14">
      <c r="A13" s="11"/>
      <c r="B13" s="12" t="s">
        <v>32</v>
      </c>
      <c r="C13" s="5" t="s">
        <v>33</v>
      </c>
      <c r="D13" s="13" t="s">
        <v>34</v>
      </c>
      <c r="E13" s="13"/>
      <c r="F13" s="13"/>
      <c r="G13" s="32" t="s">
        <v>35</v>
      </c>
      <c r="H13" s="5" t="s">
        <v>36</v>
      </c>
      <c r="I13" s="5">
        <v>2</v>
      </c>
      <c r="J13" s="5"/>
      <c r="K13" s="5">
        <v>2</v>
      </c>
      <c r="L13" s="5"/>
      <c r="M13" s="5"/>
      <c r="N13" s="5"/>
    </row>
    <row r="14" ht="23.1" customHeight="1" spans="1:14">
      <c r="A14" s="11"/>
      <c r="B14" s="14"/>
      <c r="C14" s="5"/>
      <c r="D14" s="13" t="s">
        <v>37</v>
      </c>
      <c r="E14" s="13"/>
      <c r="F14" s="13"/>
      <c r="G14" s="32" t="s">
        <v>35</v>
      </c>
      <c r="H14" s="5" t="s">
        <v>36</v>
      </c>
      <c r="I14" s="5">
        <v>2</v>
      </c>
      <c r="J14" s="5"/>
      <c r="K14" s="5">
        <v>2</v>
      </c>
      <c r="L14" s="5"/>
      <c r="M14" s="5"/>
      <c r="N14" s="5"/>
    </row>
    <row r="15" ht="23.1" customHeight="1" spans="1:14">
      <c r="A15" s="11"/>
      <c r="B15" s="14"/>
      <c r="C15" s="5"/>
      <c r="D15" s="13" t="s">
        <v>38</v>
      </c>
      <c r="E15" s="13"/>
      <c r="F15" s="13"/>
      <c r="G15" s="32" t="s">
        <v>39</v>
      </c>
      <c r="H15" s="5" t="s">
        <v>40</v>
      </c>
      <c r="I15" s="5">
        <v>2</v>
      </c>
      <c r="J15" s="5"/>
      <c r="K15" s="5">
        <v>2</v>
      </c>
      <c r="L15" s="5"/>
      <c r="M15" s="5"/>
      <c r="N15" s="5"/>
    </row>
    <row r="16" ht="23.1" customHeight="1" spans="1:14">
      <c r="A16" s="11"/>
      <c r="B16" s="14"/>
      <c r="C16" s="5"/>
      <c r="D16" s="13" t="s">
        <v>41</v>
      </c>
      <c r="E16" s="13"/>
      <c r="F16" s="13"/>
      <c r="G16" s="32" t="s">
        <v>42</v>
      </c>
      <c r="H16" s="5" t="s">
        <v>43</v>
      </c>
      <c r="I16" s="5">
        <v>2</v>
      </c>
      <c r="J16" s="5"/>
      <c r="K16" s="5">
        <v>2</v>
      </c>
      <c r="L16" s="5"/>
      <c r="M16" s="5"/>
      <c r="N16" s="5"/>
    </row>
    <row r="17" ht="36" customHeight="1" spans="1:14">
      <c r="A17" s="11"/>
      <c r="B17" s="14"/>
      <c r="C17" s="5"/>
      <c r="D17" s="13" t="s">
        <v>44</v>
      </c>
      <c r="E17" s="13"/>
      <c r="F17" s="13"/>
      <c r="G17" s="5" t="s">
        <v>45</v>
      </c>
      <c r="H17" s="5" t="s">
        <v>46</v>
      </c>
      <c r="I17" s="5">
        <v>2</v>
      </c>
      <c r="J17" s="5"/>
      <c r="K17" s="5">
        <v>2</v>
      </c>
      <c r="L17" s="5"/>
      <c r="M17" s="5"/>
      <c r="N17" s="5"/>
    </row>
    <row r="18" ht="97" customHeight="1" spans="1:14">
      <c r="A18" s="11"/>
      <c r="B18" s="14"/>
      <c r="C18" s="5"/>
      <c r="D18" s="13" t="s">
        <v>47</v>
      </c>
      <c r="E18" s="13"/>
      <c r="F18" s="13"/>
      <c r="G18" s="15" t="s">
        <v>48</v>
      </c>
      <c r="H18" s="16" t="s">
        <v>49</v>
      </c>
      <c r="I18" s="5">
        <v>2</v>
      </c>
      <c r="J18" s="5"/>
      <c r="K18" s="27">
        <v>1.4</v>
      </c>
      <c r="L18" s="27"/>
      <c r="M18" s="28" t="s">
        <v>50</v>
      </c>
      <c r="N18" s="28"/>
    </row>
    <row r="19" ht="23.1" customHeight="1" spans="1:14">
      <c r="A19" s="11"/>
      <c r="B19" s="14"/>
      <c r="C19" s="5"/>
      <c r="D19" s="13" t="s">
        <v>51</v>
      </c>
      <c r="E19" s="13"/>
      <c r="F19" s="13"/>
      <c r="G19" s="5" t="s">
        <v>52</v>
      </c>
      <c r="H19" s="5" t="s">
        <v>53</v>
      </c>
      <c r="I19" s="5">
        <v>2</v>
      </c>
      <c r="J19" s="5"/>
      <c r="K19" s="5">
        <v>2</v>
      </c>
      <c r="L19" s="5"/>
      <c r="M19" s="5"/>
      <c r="N19" s="5"/>
    </row>
    <row r="20" ht="78" customHeight="1" spans="1:14">
      <c r="A20" s="11"/>
      <c r="B20" s="14"/>
      <c r="C20" s="5"/>
      <c r="D20" s="13" t="s">
        <v>54</v>
      </c>
      <c r="E20" s="13"/>
      <c r="F20" s="13"/>
      <c r="G20" s="15" t="s">
        <v>55</v>
      </c>
      <c r="H20" s="15" t="s">
        <v>56</v>
      </c>
      <c r="I20" s="5">
        <v>2</v>
      </c>
      <c r="J20" s="5"/>
      <c r="K20" s="5">
        <v>1.67</v>
      </c>
      <c r="L20" s="5"/>
      <c r="M20" s="28" t="s">
        <v>57</v>
      </c>
      <c r="N20" s="28"/>
    </row>
    <row r="21" ht="23.1" customHeight="1" spans="1:14">
      <c r="A21" s="11"/>
      <c r="B21" s="14"/>
      <c r="C21" s="5"/>
      <c r="D21" s="13" t="s">
        <v>58</v>
      </c>
      <c r="E21" s="13"/>
      <c r="F21" s="13"/>
      <c r="G21" s="5" t="s">
        <v>59</v>
      </c>
      <c r="H21" s="5" t="s">
        <v>60</v>
      </c>
      <c r="I21" s="5">
        <v>2</v>
      </c>
      <c r="J21" s="5"/>
      <c r="K21" s="5">
        <v>2</v>
      </c>
      <c r="L21" s="5"/>
      <c r="M21" s="5"/>
      <c r="N21" s="5"/>
    </row>
    <row r="22" ht="23.1" customHeight="1" spans="1:14">
      <c r="A22" s="11"/>
      <c r="B22" s="14"/>
      <c r="C22" s="5"/>
      <c r="D22" s="13" t="s">
        <v>61</v>
      </c>
      <c r="E22" s="13"/>
      <c r="F22" s="13"/>
      <c r="G22" s="5" t="s">
        <v>45</v>
      </c>
      <c r="H22" s="5" t="s">
        <v>46</v>
      </c>
      <c r="I22" s="5">
        <v>2</v>
      </c>
      <c r="J22" s="5"/>
      <c r="K22" s="5">
        <v>2</v>
      </c>
      <c r="L22" s="5"/>
      <c r="M22" s="5"/>
      <c r="N22" s="5"/>
    </row>
    <row r="23" ht="23.1" customHeight="1" spans="1:14">
      <c r="A23" s="11"/>
      <c r="B23" s="14"/>
      <c r="C23" s="5" t="s">
        <v>62</v>
      </c>
      <c r="D23" s="13" t="s">
        <v>63</v>
      </c>
      <c r="E23" s="13"/>
      <c r="F23" s="13"/>
      <c r="G23" s="17" t="s">
        <v>64</v>
      </c>
      <c r="H23" s="18">
        <v>1</v>
      </c>
      <c r="I23" s="5">
        <v>5</v>
      </c>
      <c r="J23" s="5"/>
      <c r="K23" s="5">
        <v>5</v>
      </c>
      <c r="L23" s="5"/>
      <c r="M23" s="5"/>
      <c r="N23" s="5"/>
    </row>
    <row r="24" ht="23.1" customHeight="1" spans="1:14">
      <c r="A24" s="11"/>
      <c r="B24" s="14"/>
      <c r="C24" s="5"/>
      <c r="D24" s="13" t="s">
        <v>65</v>
      </c>
      <c r="E24" s="13"/>
      <c r="F24" s="13"/>
      <c r="G24" s="17" t="s">
        <v>64</v>
      </c>
      <c r="H24" s="18">
        <v>1</v>
      </c>
      <c r="I24" s="5">
        <v>5</v>
      </c>
      <c r="J24" s="5"/>
      <c r="K24" s="5">
        <v>5</v>
      </c>
      <c r="L24" s="5"/>
      <c r="M24" s="5"/>
      <c r="N24" s="5"/>
    </row>
    <row r="25" ht="23.1" customHeight="1" spans="1:14">
      <c r="A25" s="11"/>
      <c r="B25" s="14"/>
      <c r="C25" s="5"/>
      <c r="D25" s="13" t="s">
        <v>66</v>
      </c>
      <c r="E25" s="13"/>
      <c r="F25" s="13"/>
      <c r="G25" s="17" t="s">
        <v>64</v>
      </c>
      <c r="H25" s="18">
        <v>1</v>
      </c>
      <c r="I25" s="5">
        <v>5</v>
      </c>
      <c r="J25" s="5"/>
      <c r="K25" s="5">
        <v>5</v>
      </c>
      <c r="L25" s="5"/>
      <c r="M25" s="5"/>
      <c r="N25" s="5"/>
    </row>
    <row r="26" ht="23.1" customHeight="1" spans="1:14">
      <c r="A26" s="11"/>
      <c r="B26" s="14"/>
      <c r="C26" s="5" t="s">
        <v>67</v>
      </c>
      <c r="D26" s="13" t="s">
        <v>68</v>
      </c>
      <c r="E26" s="13"/>
      <c r="F26" s="13"/>
      <c r="G26" s="5" t="s">
        <v>69</v>
      </c>
      <c r="H26" s="5" t="s">
        <v>70</v>
      </c>
      <c r="I26" s="5">
        <v>10</v>
      </c>
      <c r="J26" s="5"/>
      <c r="K26" s="5">
        <v>10</v>
      </c>
      <c r="L26" s="5"/>
      <c r="M26" s="5"/>
      <c r="N26" s="5"/>
    </row>
    <row r="27" ht="47" customHeight="1" spans="1:14">
      <c r="A27" s="11"/>
      <c r="B27" s="14"/>
      <c r="C27" s="5"/>
      <c r="D27" s="13" t="s">
        <v>71</v>
      </c>
      <c r="E27" s="13"/>
      <c r="F27" s="13"/>
      <c r="G27" s="19" t="s">
        <v>72</v>
      </c>
      <c r="H27" s="20" t="s">
        <v>73</v>
      </c>
      <c r="I27" s="5">
        <v>5</v>
      </c>
      <c r="J27" s="5"/>
      <c r="K27" s="5">
        <v>5</v>
      </c>
      <c r="L27" s="5"/>
      <c r="M27" s="5"/>
      <c r="N27" s="5"/>
    </row>
    <row r="28" ht="57" customHeight="1" spans="1:14">
      <c r="A28" s="11"/>
      <c r="B28" s="12" t="s">
        <v>74</v>
      </c>
      <c r="C28" s="5" t="s">
        <v>75</v>
      </c>
      <c r="D28" s="13" t="s">
        <v>76</v>
      </c>
      <c r="E28" s="13"/>
      <c r="F28" s="13"/>
      <c r="G28" s="5" t="s">
        <v>77</v>
      </c>
      <c r="H28" s="5" t="s">
        <v>78</v>
      </c>
      <c r="I28" s="5">
        <v>10</v>
      </c>
      <c r="J28" s="5"/>
      <c r="K28" s="5">
        <v>10</v>
      </c>
      <c r="L28" s="5"/>
      <c r="M28" s="5"/>
      <c r="N28" s="5"/>
    </row>
    <row r="29" ht="48.75" customHeight="1" spans="1:14">
      <c r="A29" s="11"/>
      <c r="B29" s="5" t="s">
        <v>79</v>
      </c>
      <c r="C29" s="5" t="s">
        <v>80</v>
      </c>
      <c r="D29" s="13" t="s">
        <v>81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97" customHeight="1" spans="1:14">
      <c r="A30" s="11"/>
      <c r="B30" s="5"/>
      <c r="C30" s="5" t="s">
        <v>82</v>
      </c>
      <c r="D30" s="13" t="s">
        <v>83</v>
      </c>
      <c r="E30" s="13"/>
      <c r="F30" s="13"/>
      <c r="G30" s="16" t="s">
        <v>84</v>
      </c>
      <c r="H30" s="16" t="s">
        <v>85</v>
      </c>
      <c r="I30" s="5">
        <v>20</v>
      </c>
      <c r="J30" s="5"/>
      <c r="K30" s="5">
        <v>16</v>
      </c>
      <c r="L30" s="5"/>
      <c r="M30" s="27" t="s">
        <v>86</v>
      </c>
      <c r="N30" s="27"/>
    </row>
    <row r="31" ht="39.95" customHeight="1" spans="1:14">
      <c r="A31" s="11"/>
      <c r="B31" s="5"/>
      <c r="C31" s="5" t="s">
        <v>87</v>
      </c>
      <c r="D31" s="13" t="s">
        <v>81</v>
      </c>
      <c r="E31" s="13"/>
      <c r="F31" s="13"/>
      <c r="G31" s="5"/>
      <c r="H31" s="5"/>
      <c r="I31" s="5"/>
      <c r="J31" s="5"/>
      <c r="K31" s="5"/>
      <c r="L31" s="5"/>
      <c r="M31" s="5"/>
      <c r="N31" s="5"/>
    </row>
    <row r="32" ht="39.95" customHeight="1" spans="1:14">
      <c r="A32" s="11"/>
      <c r="B32" s="5"/>
      <c r="C32" s="5" t="s">
        <v>88</v>
      </c>
      <c r="D32" s="13" t="s">
        <v>81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63.75" customHeight="1" spans="1:14">
      <c r="A33" s="11"/>
      <c r="B33" s="5" t="s">
        <v>89</v>
      </c>
      <c r="C33" s="5" t="s">
        <v>90</v>
      </c>
      <c r="D33" s="13" t="s">
        <v>91</v>
      </c>
      <c r="E33" s="13"/>
      <c r="F33" s="13"/>
      <c r="G33" s="5" t="s">
        <v>92</v>
      </c>
      <c r="H33" s="21">
        <v>0.9</v>
      </c>
      <c r="I33" s="5">
        <v>10</v>
      </c>
      <c r="J33" s="5"/>
      <c r="K33" s="5">
        <v>10</v>
      </c>
      <c r="L33" s="5"/>
      <c r="M33" s="29"/>
      <c r="N33" s="30"/>
    </row>
    <row r="34" spans="1:14">
      <c r="A34" s="22" t="s">
        <v>93</v>
      </c>
      <c r="B34" s="22"/>
      <c r="C34" s="22"/>
      <c r="D34" s="22"/>
      <c r="E34" s="22"/>
      <c r="F34" s="22"/>
      <c r="G34" s="22"/>
      <c r="H34" s="22"/>
      <c r="I34" s="22">
        <v>100</v>
      </c>
      <c r="J34" s="22"/>
      <c r="K34" s="22">
        <f>SUM(K13:L33,N6)</f>
        <v>95.07</v>
      </c>
      <c r="L34" s="22"/>
      <c r="M34" s="31"/>
      <c r="N34" s="31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0:A11"/>
    <mergeCell ref="A12:A33"/>
    <mergeCell ref="B13:B27"/>
    <mergeCell ref="B29:B32"/>
    <mergeCell ref="C13:C22"/>
    <mergeCell ref="C23:C25"/>
    <mergeCell ref="C26:C27"/>
    <mergeCell ref="A5:B9"/>
  </mergeCells>
  <pageMargins left="0.554861111111111" right="0.554861111111111" top="0.550694444444444" bottom="0.236111111111111" header="0.5" footer="0.5"/>
  <pageSetup paperSize="9" scale="73" fitToHeight="0" orientation="portrait"/>
  <headerFooter/>
  <ignoredErrors>
    <ignoredError sqref="F6 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lu2018</cp:lastModifiedBy>
  <dcterms:created xsi:type="dcterms:W3CDTF">2022-03-21T17:44:00Z</dcterms:created>
  <dcterms:modified xsi:type="dcterms:W3CDTF">2025-08-22T23:27:54Z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F43499875854479F96D711E41CFD70E1</vt:lpwstr>
  </property>
  <property fmtid="{D5CDD505-2E9C-101B-9397-08002B2CF9AE}" pid="4" name="KSOReadingLayout">
    <vt:bool>true</vt:bool>
  </property>
</Properties>
</file>